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P12"/>
  <c r="D12"/>
  <c r="F12"/>
  <c r="H12"/>
  <c r="I16"/>
  <c r="S16" s="1"/>
  <c r="G39"/>
  <c r="H37"/>
  <c r="I36" s="1"/>
  <c r="S36" s="1"/>
  <c r="H32"/>
  <c r="I31" s="1"/>
  <c r="S31" s="1"/>
  <c r="H22"/>
  <c r="I21" s="1"/>
  <c r="S21" s="1"/>
  <c r="Q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<sst xmlns="http://schemas.openxmlformats.org/spreadsheetml/2006/main" count="114" uniqueCount="74">
  <si>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</si>
  <si>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</si>
  <si>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</si>
  <si>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</si>
  <si>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</si>
  <si>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15.2.2020</t>
  </si>
  <si>
    <t>Domácí</t>
  </si>
  <si>
    <t>TJ Spartak Přerov ˝B˝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</si>
  <si>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</si>
  <si>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</si>
  <si>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</si>
  <si>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</si>
  <si>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</si>
  <si>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</si>
  <si>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</si>
  <si>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</si>
  <si>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</si>
  <si>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</si>
  <si>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</si>
  <si>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</si>
  <si>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</si>
  <si>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Loučka</t>
  </si>
  <si>
    <t>Péli</t>
  </si>
  <si>
    <t>Michal</t>
  </si>
  <si>
    <t>Fridrich</t>
  </si>
  <si>
    <t>Macháček</t>
  </si>
  <si>
    <t>Nitka</t>
  </si>
  <si>
    <t>Zdeněk</t>
  </si>
  <si>
    <t>Karol</t>
  </si>
  <si>
    <t>Beňa ml.</t>
  </si>
  <si>
    <t>Zaškolný</t>
  </si>
  <si>
    <t>Stanislav</t>
  </si>
  <si>
    <t>Jan</t>
  </si>
  <si>
    <t>Kanda</t>
  </si>
  <si>
    <t>Kohutek</t>
  </si>
  <si>
    <t>Milan</t>
  </si>
  <si>
    <t>Aleš</t>
  </si>
  <si>
    <t>Mánek</t>
  </si>
  <si>
    <t>Honl</t>
  </si>
  <si>
    <t>Vladimír</t>
  </si>
  <si>
    <t>Roman</t>
  </si>
  <si>
    <t>Krejčí</t>
  </si>
  <si>
    <t>Sliwka</t>
  </si>
  <si>
    <t>Jaroslav</t>
  </si>
  <si>
    <t>Celkový výkon družstva  </t>
  </si>
  <si>
    <t>Vedoucí družstva         Jméno:</t>
  </si>
  <si>
    <t>Jaroslav Krejčí</t>
  </si>
  <si>
    <t>Bodový zisk</t>
  </si>
  <si>
    <t>Fridrich Péli</t>
  </si>
  <si>
    <t>Podpis:</t>
  </si>
  <si>
    <t>Rozhodčí</t>
  </si>
  <si>
    <t>Jméno:</t>
  </si>
  <si>
    <t>Jiří Divila, Jiří Kryl</t>
  </si>
  <si>
    <t>Číslo průkazu:</t>
  </si>
  <si>
    <t>I/0378, II/0491</t>
  </si>
  <si>
    <t>Čas zahájení utkání:  </t>
  </si>
  <si>
    <t>12:00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</si>
  <si>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</si>
  <si>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</si>
  <si>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</si>
  <si>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</si>
  <si>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</si>
  <si>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1.9.2021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</si>
  <si>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</si>
  <si>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</si>
  <si>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</si>
  <si>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</si>
  <si>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</si>
  <si>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</si>
  <si>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</si>
  <si>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</si>
  <si>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</si>
  <si>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</si>
  <si>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15.2.2020 Jiří Divila, Jiří Kryl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</si>
</sst>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7" workbookViewId="0">
      <selection activeCell="A65" sqref="A65:S6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38</v>
      </c>
      <c r="F8" s="12">
        <v>0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44</v>
      </c>
      <c r="P8" s="12">
        <v>3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44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42</v>
      </c>
      <c r="P9" s="18">
        <v>1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77</v>
      </c>
      <c r="E10" s="18">
        <v>35</v>
      </c>
      <c r="F10" s="18">
        <v>1</v>
      </c>
      <c r="G10" s="19">
        <f>IF(AND(ISBLANK(D10),ISBLANK(E10)),"",D10+E10)</f>
        <v>112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79</v>
      </c>
      <c r="O10" s="18">
        <v>36</v>
      </c>
      <c r="P10" s="18">
        <v>3</v>
      </c>
      <c r="Q10" s="19">
        <f>IF(AND(ISBLANK(N10),ISBLANK(O10)),"",N10+O10)</f>
        <v>115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79</v>
      </c>
      <c r="E11" s="23">
        <v>26</v>
      </c>
      <c r="F11" s="23">
        <v>0</v>
      </c>
      <c r="G11" s="24">
        <f>IF(AND(ISBLANK(D11),ISBLANK(E11)),"",D11+E11)</f>
        <v>105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53</v>
      </c>
      <c r="P11" s="23">
        <v>1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316</v>
      </c>
      <c r="E12" s="28">
        <f>IF(ISNUMBER($G12),SUM(E8:E11),"")</f>
        <v>143</v>
      </c>
      <c r="F12" s="28">
        <f>IF(ISNUMBER($G12),SUM(F8:F11),"")</f>
        <v>3</v>
      </c>
      <c r="G12" s="29">
        <f>IF(SUM($G8:$G11)+SUM($Q8:$Q11)&gt;0,SUM(G8:G11),"")</f>
        <v>459</v>
      </c>
      <c r="H12" s="27">
        <f>IF(ISNUMBER($G12),SUM(H8:H11),"")</f>
        <v>0</v>
      </c>
      <c r="I12" s="99"/>
      <c r="K12" s="96">
        <v>20211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175</v>
      </c>
      <c r="P12" s="28">
        <f>IF(ISNUMBER($G12),SUM(P8:P11),"")</f>
        <v>8</v>
      </c>
      <c r="Q12" s="29">
        <f>IF(SUM($G8:$G11)+SUM($Q8:$Q11)&gt;0,SUM(Q8:Q11),"")</f>
        <v>528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45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35</v>
      </c>
      <c r="P13" s="12">
        <v>2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54</v>
      </c>
      <c r="F14" s="18">
        <v>1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58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108</v>
      </c>
      <c r="O15" s="18">
        <v>45</v>
      </c>
      <c r="P15" s="18">
        <v>1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44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109</v>
      </c>
      <c r="O16" s="23">
        <v>41</v>
      </c>
      <c r="P16" s="23">
        <v>2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8117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201</v>
      </c>
      <c r="F17" s="28">
        <f>IF(ISNUMBER($G17),SUM(F13:F16),"")</f>
        <v>1</v>
      </c>
      <c r="G17" s="29">
        <f>IF(SUM($G13:$G16)+SUM($Q13:$Q16)&gt;0,SUM(G13:G16),"")</f>
        <v>575</v>
      </c>
      <c r="H17" s="27">
        <f>IF(ISNUMBER($G17),SUM(H13:H16),"")</f>
        <v>2</v>
      </c>
      <c r="I17" s="99"/>
      <c r="K17" s="96">
        <v>17319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166</v>
      </c>
      <c r="P17" s="28">
        <f>IF(ISNUMBER($G17),SUM(P13:P16),"")</f>
        <v>5</v>
      </c>
      <c r="Q17" s="29">
        <f>IF(SUM($G13:$G16)+SUM($Q13:$Q16)&gt;0,SUM(Q13:Q16),"")</f>
        <v>569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25</v>
      </c>
      <c r="F18" s="12">
        <v>3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39</v>
      </c>
      <c r="P18" s="12">
        <v>2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41</v>
      </c>
      <c r="F19" s="18">
        <v>3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53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63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101</v>
      </c>
      <c r="O20" s="18">
        <v>33</v>
      </c>
      <c r="P20" s="18">
        <v>2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44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2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20910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173</v>
      </c>
      <c r="F22" s="28">
        <f>IF(ISNUMBER($G22),SUM(F18:F21),"")</f>
        <v>6</v>
      </c>
      <c r="G22" s="29">
        <f>IF(SUM($G18:$G21)+SUM($Q18:$Q21)&gt;0,SUM(G18:G21),"")</f>
        <v>525</v>
      </c>
      <c r="H22" s="27">
        <f>IF(ISNUMBER($G22),SUM(H18:H21),"")</f>
        <v>1</v>
      </c>
      <c r="I22" s="99"/>
      <c r="K22" s="96">
        <v>22272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170</v>
      </c>
      <c r="P22" s="28">
        <f>IF(ISNUMBER($G22),SUM(P18:P21),"")</f>
        <v>7</v>
      </c>
      <c r="Q22" s="29">
        <f>IF(SUM($G18:$G21)+SUM($Q18:$Q21)&gt;0,SUM(Q18:Q21),"")</f>
        <v>544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53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54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54</v>
      </c>
      <c r="P24" s="18">
        <v>1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53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32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45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63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195</v>
      </c>
      <c r="F27" s="28">
        <f>IF(ISNUMBER($G27),SUM(F23:F26),"")</f>
        <v>2</v>
      </c>
      <c r="G27" s="29">
        <f>IF(SUM($G23:$G26)+SUM($Q23:$Q26)&gt;0,SUM(G23:G26),"")</f>
        <v>558</v>
      </c>
      <c r="H27" s="27">
        <f>IF(ISNUMBER($G27),SUM(H23:H26),"")</f>
        <v>1</v>
      </c>
      <c r="I27" s="99"/>
      <c r="K27" s="96">
        <v>17562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203</v>
      </c>
      <c r="P27" s="28">
        <f>IF(ISNUMBER($G27),SUM(P23:P26),"")</f>
        <v>3</v>
      </c>
      <c r="Q27" s="29">
        <f>IF(SUM($G23:$G26)+SUM($Q23:$Q26)&gt;0,SUM(Q23:Q26),"")</f>
        <v>579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98</v>
      </c>
      <c r="E28" s="12">
        <v>43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0.5</v>
      </c>
      <c r="I28" s="15"/>
      <c r="K28" s="88" t="s">
        <v>38</v>
      </c>
      <c r="L28" s="89"/>
      <c r="M28" s="10">
        <v>1</v>
      </c>
      <c r="N28" s="11">
        <v>96</v>
      </c>
      <c r="O28" s="12">
        <v>45</v>
      </c>
      <c r="P28" s="12">
        <v>0</v>
      </c>
      <c r="Q28" s="13">
        <f>IF(AND(ISBLANK(N28),ISBLANK(O28)),"",N28+O28)</f>
        <v>141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35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24</v>
      </c>
      <c r="P29" s="18">
        <v>5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54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88</v>
      </c>
      <c r="O30" s="18">
        <v>32</v>
      </c>
      <c r="P30" s="18">
        <v>0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42</v>
      </c>
      <c r="F31" s="23">
        <v>0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44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174</v>
      </c>
      <c r="F32" s="28">
        <f>IF(ISNUMBER($G32),SUM(F28:F31),"")</f>
        <v>1</v>
      </c>
      <c r="G32" s="29">
        <f>IF(SUM($G28:$G31)+SUM($Q28:$Q31)&gt;0,SUM(G28:G31),"")</f>
        <v>542</v>
      </c>
      <c r="H32" s="27">
        <f>IF(ISNUMBER($G32),SUM(H28:H31),"")</f>
        <v>2.5</v>
      </c>
      <c r="I32" s="99"/>
      <c r="K32" s="96">
        <v>17123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145</v>
      </c>
      <c r="P32" s="28">
        <f>IF(ISNUMBER($G32),SUM(P28:P31),"")</f>
        <v>6</v>
      </c>
      <c r="Q32" s="29">
        <f>IF(SUM($G28:$G31)+SUM($Q28:$Q31)&gt;0,SUM(Q28:Q31),"")</f>
        <v>513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91</v>
      </c>
      <c r="E33" s="12">
        <v>45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89</v>
      </c>
      <c r="O33" s="12">
        <v>52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44</v>
      </c>
      <c r="F34" s="18">
        <v>2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52</v>
      </c>
      <c r="P34" s="18">
        <v>0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88</v>
      </c>
      <c r="E35" s="18">
        <v>35</v>
      </c>
      <c r="F35" s="18">
        <v>0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96</v>
      </c>
      <c r="O35" s="18">
        <v>33</v>
      </c>
      <c r="P35" s="18">
        <v>1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36</v>
      </c>
      <c r="F36" s="23">
        <v>2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78</v>
      </c>
      <c r="O36" s="23">
        <v>42</v>
      </c>
      <c r="P36" s="23">
        <v>2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7792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160</v>
      </c>
      <c r="F37" s="28">
        <f>IF(ISNUMBER($G37),SUM(F33:F36),"")</f>
        <v>4</v>
      </c>
      <c r="G37" s="29">
        <f>IF(SUM($G33:$G36)+SUM($Q33:$Q36)&gt;0,SUM(G33:G36),"")</f>
        <v>521</v>
      </c>
      <c r="H37" s="27">
        <f>IF(ISNUMBER($G37),SUM(H33:H36),"")</f>
        <v>1</v>
      </c>
      <c r="I37" s="99"/>
      <c r="K37" s="96">
        <v>23820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179</v>
      </c>
      <c r="P37" s="28">
        <f>IF(ISNUMBER($G37),SUM(P33:P36),"")</f>
        <v>4</v>
      </c>
      <c r="Q37" s="29">
        <f>IF(SUM($G33:$G36)+SUM($Q33:$Q36)&gt;0,SUM(Q33:Q36),"")</f>
        <v>538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2134</v>
      </c>
      <c r="E39" s="34">
        <f>IF(ISNUMBER($G39),SUM(E12,E17,E22,E27,E32,E37),"")</f>
        <v>1046</v>
      </c>
      <c r="F39" s="34">
        <f>IF(ISNUMBER($G39),SUM(F12,F17,F22,F27,F32,F37),"")</f>
        <v>17</v>
      </c>
      <c r="G39" s="35">
        <f>IF(SUM($G$8:$G$37)+SUM($Q$8:$Q$37)&gt;0,SUM(G12,G17,G22,G27,G32,G37),"")</f>
        <v>3180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2233</v>
      </c>
      <c r="O39" s="34">
        <f>IF(ISNUMBER($G39),SUM(O12,O17,O22,O27,O32,O37),"")</f>
        <v>1038</v>
      </c>
      <c r="P39" s="34">
        <f>IF(ISNUMBER($G39),SUM(P12,P17,P22,P27,P32,P37),"")</f>
        <v>33</v>
      </c>
      <c r="Q39" s="35">
        <f>IF(SUM($G$8:$G$37)+SUM($Q$8:$Q$37)&gt;0,SUM(Q12,Q17,Q22,Q27,Q32,Q37),"")</f>
        <v>3271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Sokol Bohumín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22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33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2020-02-15T18:01:56Z</dcterms:modified>
</cp:coreProperties>
</file>